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570" yWindow="180" windowWidth="12630" windowHeight="15075"/>
  </bookViews>
  <sheets>
    <sheet name="Бюджет_2" sheetId="2" r:id="rId1"/>
  </sheets>
  <definedNames>
    <definedName name="_xlnm.Print_Titles" localSheetId="0">Бюджет_2!#REF!</definedName>
  </definedNames>
  <calcPr calcId="124519"/>
</workbook>
</file>

<file path=xl/calcChain.xml><?xml version="1.0" encoding="utf-8"?>
<calcChain xmlns="http://schemas.openxmlformats.org/spreadsheetml/2006/main">
  <c r="H31" i="2"/>
  <c r="H23"/>
  <c r="I45"/>
  <c r="J45"/>
  <c r="H45"/>
  <c r="H52"/>
  <c r="H49"/>
  <c r="J42"/>
  <c r="I42"/>
  <c r="H42"/>
  <c r="J23"/>
  <c r="I23"/>
  <c r="J36" l="1"/>
  <c r="I36"/>
  <c r="H36"/>
  <c r="H27"/>
  <c r="I27"/>
  <c r="J27"/>
  <c r="J13"/>
  <c r="I13"/>
  <c r="H13"/>
  <c r="I57" l="1"/>
  <c r="J57"/>
  <c r="H57"/>
</calcChain>
</file>

<file path=xl/sharedStrings.xml><?xml version="1.0" encoding="utf-8"?>
<sst xmlns="http://schemas.openxmlformats.org/spreadsheetml/2006/main" count="85" uniqueCount="54">
  <si>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</si>
  <si>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</si>
  <si>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</si>
  <si>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</si>
  <si>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</si>
  <si>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</si>
  <si>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</si>
  <si>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</si>
  <si>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</si>
  <si>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</si>
  <si>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</si>
  <si>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</si>
  <si>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</si>
  <si>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</si>
  <si>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</si>
  <si>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</si>
  <si>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</si>
  <si>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</si>
  <si>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</si>
  <si>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</si>
  <si>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</si>
  <si>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</si>
  <si>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</si>
  <si>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</si>
  <si>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</si>
  <si>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</si>
  <si>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</si>
  <si>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</si>
  <si>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</si>
  <si>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</si>
  <si>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</si>
  <si>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</si>
  <si>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</si>
  <si>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</si>
  <si>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</si>
  <si>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</si>
  <si>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</si>
  <si>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</si>
  <si>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</si>
  <si>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ПЗ</t>
  </si>
  <si>
    <t>РЗ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</si>
  <si>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</si>
  <si>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</si>
  <si>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</si>
  <si>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</si>
  <si>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 xml:space="preserve">ПО РАЗДЕЛАМ, ПОДРАЗДЕЛАМ КЛАССИФИКАЦИИ РАСХОДОВ </t>
  </si>
  <si>
    <t>Судебная система</t>
  </si>
  <si>
    <t>Транспорт</t>
  </si>
  <si>
    <t xml:space="preserve"> РАЙОННОГО БЮДЖЕТА НА 2021 ГОД И ПЛАНОВЫЙ ПЕРИОД 2022 И 2023 ГОДОВ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</si>
  <si>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</si>
  <si>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</si>
  <si>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проведения выборов и референдумов</t>
  </si>
  <si>
    <t>Другие вопросы в области жилищно-коммунального хозяйства</t>
  </si>
  <si>
    <t xml:space="preserve"> Приложение 4
к решению Совета депутатов
от 
№ 
 Приложение 6                                                                   к решению Совета депутатов                                      "О бюджете муниципального образования Грачевский район на 2021 год и на плановый период 2022 и 2023 годов"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</si>
</sst>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"/>
    <numFmt numFmtId="166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Continuous" vertical="top"/>
      <protection hidden="1"/>
    </xf>
    <xf numFmtId="0" fontId="8" fillId="0" borderId="1" xfId="1" applyNumberFormat="1" applyFont="1" applyFill="1" applyBorder="1" applyAlignment="1" applyProtection="1">
      <alignment horizontal="centerContinuous"/>
      <protection hidden="1"/>
    </xf>
    <xf numFmtId="0" fontId="8" fillId="0" borderId="1" xfId="1" applyNumberFormat="1" applyFont="1" applyFill="1" applyBorder="1" applyAlignment="1" applyProtection="1">
      <alignment horizontal="centerContinuous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10" fillId="0" borderId="0" xfId="1" applyFont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165" fontId="11" fillId="0" borderId="1" xfId="1" applyNumberFormat="1" applyFont="1" applyFill="1" applyBorder="1" applyAlignment="1" applyProtection="1">
      <alignment horizontal="center" vertical="center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166" fontId="11" fillId="0" borderId="1" xfId="1" applyNumberFormat="1" applyFont="1" applyFill="1" applyBorder="1" applyAlignment="1" applyProtection="1">
      <alignment wrapText="1"/>
      <protection hidden="1"/>
    </xf>
    <xf numFmtId="166" fontId="12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166" fontId="12" fillId="0" borderId="1" xfId="1" applyNumberFormat="1" applyFont="1" applyFill="1" applyBorder="1" applyAlignment="1" applyProtection="1">
      <alignment horizontal="left" wrapText="1"/>
      <protection hidden="1"/>
    </xf>
    <xf numFmtId="166" fontId="7" fillId="0" borderId="2" xfId="1" applyNumberFormat="1" applyFont="1" applyFill="1" applyBorder="1" applyAlignment="1" applyProtection="1">
      <alignment horizontal="left" wrapText="1"/>
      <protection hidden="1"/>
    </xf>
    <xf numFmtId="166" fontId="12" fillId="0" borderId="3" xfId="1" applyNumberFormat="1" applyFont="1" applyFill="1" applyBorder="1" applyAlignment="1" applyProtection="1">
      <alignment horizontal="left" wrapText="1"/>
      <protection hidden="1"/>
    </xf>
    <xf numFmtId="166" fontId="12" fillId="0" borderId="4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tabSelected="1" topLeftCell="C1" workbookViewId="0">
      <selection activeCell="F1" sqref="F1:J5"/>
    </sheetView>
  </sheetViews>
  <sheetFormatPr defaultRowHeight="12.75"/>
  <cols>
    <col min="1" max="2" width="3.42578125" style="1" customWidth="1"/>
    <col min="3" max="4" width="0.5703125" style="1" customWidth="1"/>
    <col min="5" max="5" width="63.140625" style="1" customWidth="1"/>
    <col min="6" max="6" width="5.28515625" style="1" customWidth="1"/>
    <col min="7" max="7" width="6" style="1" customWidth="1"/>
    <col min="8" max="8" width="11" style="1" customWidth="1"/>
    <col min="9" max="9" width="11.42578125" style="1" customWidth="1"/>
    <col min="10" max="10" width="11.5703125" style="1" customWidth="1"/>
    <col min="11" max="11" width="8.42578125" style="1" customWidth="1"/>
    <col min="12" max="244" width="9.140625" style="1" customWidth="1"/>
    <col min="245" max="16384" width="9.140625" style="1"/>
  </cols>
  <sheetData>
    <row r="1" spans="1:11" ht="12.75" customHeight="1">
      <c r="A1" s="2"/>
      <c r="B1" s="2"/>
      <c r="C1" s="2"/>
      <c r="D1" s="2"/>
      <c r="E1" s="2"/>
      <c r="F1" s="27" t="s">
        <v>53</v>
      </c>
      <c r="G1" s="27"/>
      <c r="H1" s="27"/>
      <c r="I1" s="27"/>
      <c r="J1" s="27"/>
      <c r="K1" s="2"/>
    </row>
    <row r="2" spans="1:11" ht="12.75" customHeight="1">
      <c r="A2" s="2"/>
      <c r="B2" s="2"/>
      <c r="C2" s="2"/>
      <c r="D2" s="2"/>
      <c r="E2" s="2"/>
      <c r="F2" s="27"/>
      <c r="G2" s="27"/>
      <c r="H2" s="27"/>
      <c r="I2" s="27"/>
      <c r="J2" s="27"/>
      <c r="K2" s="2"/>
    </row>
    <row r="3" spans="1:11" ht="12.75" customHeight="1">
      <c r="A3" s="2"/>
      <c r="B3" s="2"/>
      <c r="C3" s="2"/>
      <c r="D3" s="2"/>
      <c r="E3" s="2"/>
      <c r="F3" s="27"/>
      <c r="G3" s="27"/>
      <c r="H3" s="27"/>
      <c r="I3" s="27"/>
      <c r="J3" s="27"/>
      <c r="K3" s="2"/>
    </row>
    <row r="4" spans="1:11" ht="12.75" customHeight="1">
      <c r="A4" s="2"/>
      <c r="B4" s="2"/>
      <c r="C4" s="2"/>
      <c r="D4" s="2"/>
      <c r="E4" s="2"/>
      <c r="F4" s="27"/>
      <c r="G4" s="27"/>
      <c r="H4" s="27"/>
      <c r="I4" s="27"/>
      <c r="J4" s="27"/>
      <c r="K4" s="2"/>
    </row>
    <row r="5" spans="1:11" ht="91.5" customHeight="1">
      <c r="A5" s="2"/>
      <c r="B5" s="2"/>
      <c r="C5" s="2"/>
      <c r="D5" s="2"/>
      <c r="E5" s="2"/>
      <c r="F5" s="27"/>
      <c r="G5" s="27"/>
      <c r="H5" s="27"/>
      <c r="I5" s="27"/>
      <c r="J5" s="27"/>
      <c r="K5" s="2"/>
    </row>
    <row r="6" spans="1:11" ht="16.5" customHeight="1">
      <c r="A6" s="2"/>
      <c r="B6" s="2"/>
      <c r="C6" s="2"/>
      <c r="D6" s="2"/>
      <c r="E6" s="6"/>
      <c r="F6" s="6"/>
      <c r="G6" s="6"/>
      <c r="H6" s="6"/>
      <c r="I6" s="6"/>
      <c r="J6" s="6"/>
      <c r="K6" s="2"/>
    </row>
    <row r="7" spans="1:11" ht="12.75" customHeight="1">
      <c r="A7" s="2"/>
      <c r="B7" s="2"/>
      <c r="C7" s="2"/>
      <c r="D7" s="2"/>
      <c r="E7" s="30" t="s">
        <v>44</v>
      </c>
      <c r="F7" s="30"/>
      <c r="G7" s="30"/>
      <c r="H7" s="30"/>
      <c r="I7" s="30"/>
      <c r="J7" s="30"/>
      <c r="K7" s="2"/>
    </row>
    <row r="8" spans="1:11" ht="17.25" customHeight="1">
      <c r="A8" s="2"/>
      <c r="B8" s="2"/>
      <c r="C8" s="2"/>
      <c r="D8" s="2"/>
      <c r="E8" s="30" t="s">
        <v>43</v>
      </c>
      <c r="F8" s="30"/>
      <c r="G8" s="30"/>
      <c r="H8" s="30"/>
      <c r="I8" s="30"/>
      <c r="J8" s="30"/>
      <c r="K8" s="2"/>
    </row>
    <row r="9" spans="1:11" ht="15.75" customHeight="1">
      <c r="A9" s="2"/>
      <c r="B9" s="2"/>
      <c r="C9" s="2"/>
      <c r="D9" s="2"/>
      <c r="E9" s="30" t="s">
        <v>45</v>
      </c>
      <c r="F9" s="30"/>
      <c r="G9" s="30"/>
      <c r="H9" s="30"/>
      <c r="I9" s="30"/>
      <c r="J9" s="30"/>
      <c r="K9" s="2"/>
    </row>
    <row r="10" spans="1:11" ht="15" customHeight="1">
      <c r="A10" s="2"/>
      <c r="B10" s="2"/>
      <c r="C10" s="2"/>
      <c r="D10" s="2"/>
      <c r="E10" s="30" t="s">
        <v>48</v>
      </c>
      <c r="F10" s="30"/>
      <c r="G10" s="30"/>
      <c r="H10" s="30"/>
      <c r="I10" s="30"/>
      <c r="J10" s="30"/>
      <c r="K10" s="2"/>
    </row>
    <row r="11" spans="1:11" ht="12.75" customHeight="1">
      <c r="A11" s="2"/>
      <c r="B11" s="2"/>
      <c r="C11" s="2"/>
      <c r="D11" s="2"/>
      <c r="E11" s="2"/>
      <c r="F11" s="5"/>
      <c r="G11" s="4"/>
      <c r="H11" s="5"/>
      <c r="I11" s="2"/>
      <c r="J11" s="8" t="s">
        <v>42</v>
      </c>
      <c r="K11" s="2"/>
    </row>
    <row r="12" spans="1:11" ht="17.25" customHeight="1">
      <c r="A12" s="9" t="s">
        <v>41</v>
      </c>
      <c r="B12" s="10"/>
      <c r="C12" s="10"/>
      <c r="D12" s="10"/>
      <c r="E12" s="11"/>
      <c r="F12" s="12" t="s">
        <v>40</v>
      </c>
      <c r="G12" s="12" t="s">
        <v>39</v>
      </c>
      <c r="H12" s="12">
        <v>2021</v>
      </c>
      <c r="I12" s="12">
        <v>2022</v>
      </c>
      <c r="J12" s="12">
        <v>2023</v>
      </c>
      <c r="K12" s="3"/>
    </row>
    <row r="13" spans="1:11" ht="16.5" customHeight="1">
      <c r="A13" s="28" t="s">
        <v>38</v>
      </c>
      <c r="B13" s="28"/>
      <c r="C13" s="28"/>
      <c r="D13" s="28"/>
      <c r="E13" s="28"/>
      <c r="F13" s="21">
        <v>1</v>
      </c>
      <c r="G13" s="21"/>
      <c r="H13" s="17">
        <f>SUM(H14:H20)</f>
        <v>65832.7</v>
      </c>
      <c r="I13" s="17">
        <f>SUM(I14:I20)</f>
        <v>46379.199999999997</v>
      </c>
      <c r="J13" s="17">
        <f>SUM(J14:J20)</f>
        <v>46420</v>
      </c>
      <c r="K13" s="7" t="s">
        <v>0</v>
      </c>
    </row>
    <row r="14" spans="1:11" s="14" customFormat="1" ht="30" customHeight="1">
      <c r="A14" s="29" t="s">
        <v>37</v>
      </c>
      <c r="B14" s="29"/>
      <c r="C14" s="29"/>
      <c r="D14" s="29"/>
      <c r="E14" s="29"/>
      <c r="F14" s="22">
        <v>1</v>
      </c>
      <c r="G14" s="22">
        <v>2</v>
      </c>
      <c r="H14" s="18">
        <v>2248.8000000000002</v>
      </c>
      <c r="I14" s="23">
        <v>1604</v>
      </c>
      <c r="J14" s="23">
        <v>1604</v>
      </c>
      <c r="K14" s="13" t="s">
        <v>0</v>
      </c>
    </row>
    <row r="15" spans="1:11" s="14" customFormat="1" ht="30.75" customHeight="1">
      <c r="A15" s="29" t="s">
        <v>36</v>
      </c>
      <c r="B15" s="29"/>
      <c r="C15" s="29"/>
      <c r="D15" s="29"/>
      <c r="E15" s="29"/>
      <c r="F15" s="22">
        <v>1</v>
      </c>
      <c r="G15" s="22">
        <v>4</v>
      </c>
      <c r="H15" s="18">
        <v>16684.3</v>
      </c>
      <c r="I15" s="23">
        <v>15736.6</v>
      </c>
      <c r="J15" s="23">
        <v>15736.6</v>
      </c>
      <c r="K15" s="13" t="s">
        <v>0</v>
      </c>
    </row>
    <row r="16" spans="1:11" s="14" customFormat="1" ht="15.75" customHeight="1">
      <c r="A16" s="29" t="s">
        <v>46</v>
      </c>
      <c r="B16" s="29"/>
      <c r="C16" s="29"/>
      <c r="D16" s="29"/>
      <c r="E16" s="29"/>
      <c r="F16" s="22">
        <v>1</v>
      </c>
      <c r="G16" s="22">
        <v>5</v>
      </c>
      <c r="H16" s="18">
        <v>0</v>
      </c>
      <c r="I16" s="23">
        <v>5.6</v>
      </c>
      <c r="J16" s="23">
        <v>0</v>
      </c>
      <c r="K16" s="13" t="s">
        <v>0</v>
      </c>
    </row>
    <row r="17" spans="1:11" s="14" customFormat="1" ht="28.5" customHeight="1">
      <c r="A17" s="29" t="s">
        <v>35</v>
      </c>
      <c r="B17" s="29"/>
      <c r="C17" s="29"/>
      <c r="D17" s="29"/>
      <c r="E17" s="29"/>
      <c r="F17" s="22">
        <v>1</v>
      </c>
      <c r="G17" s="22">
        <v>6</v>
      </c>
      <c r="H17" s="18">
        <v>9318.5</v>
      </c>
      <c r="I17" s="23">
        <v>8162.6</v>
      </c>
      <c r="J17" s="23">
        <v>8155.6</v>
      </c>
      <c r="K17" s="13" t="s">
        <v>0</v>
      </c>
    </row>
    <row r="18" spans="1:11" s="14" customFormat="1" ht="16.5" customHeight="1">
      <c r="A18" s="32" t="s">
        <v>51</v>
      </c>
      <c r="B18" s="33"/>
      <c r="C18" s="33"/>
      <c r="D18" s="33"/>
      <c r="E18" s="34"/>
      <c r="F18" s="22">
        <v>1</v>
      </c>
      <c r="G18" s="22">
        <v>7</v>
      </c>
      <c r="H18" s="18">
        <v>60</v>
      </c>
      <c r="I18" s="23">
        <v>0</v>
      </c>
      <c r="J18" s="23">
        <v>0</v>
      </c>
      <c r="K18" s="13"/>
    </row>
    <row r="19" spans="1:11" s="14" customFormat="1" ht="15" hidden="1" customHeight="1">
      <c r="A19" s="31" t="s">
        <v>49</v>
      </c>
      <c r="B19" s="31"/>
      <c r="C19" s="31"/>
      <c r="D19" s="31"/>
      <c r="E19" s="31"/>
      <c r="F19" s="22">
        <v>1</v>
      </c>
      <c r="G19" s="22">
        <v>11</v>
      </c>
      <c r="H19" s="18">
        <v>0</v>
      </c>
      <c r="I19" s="23">
        <v>0</v>
      </c>
      <c r="J19" s="23">
        <v>0</v>
      </c>
      <c r="K19" s="13"/>
    </row>
    <row r="20" spans="1:11" s="14" customFormat="1" ht="16.5" customHeight="1">
      <c r="A20" s="29" t="s">
        <v>34</v>
      </c>
      <c r="B20" s="29"/>
      <c r="C20" s="29"/>
      <c r="D20" s="29"/>
      <c r="E20" s="29"/>
      <c r="F20" s="22">
        <v>1</v>
      </c>
      <c r="G20" s="22">
        <v>13</v>
      </c>
      <c r="H20" s="18">
        <v>37521.1</v>
      </c>
      <c r="I20" s="23">
        <v>20870.400000000001</v>
      </c>
      <c r="J20" s="23">
        <v>20923.8</v>
      </c>
      <c r="K20" s="13" t="s">
        <v>0</v>
      </c>
    </row>
    <row r="21" spans="1:11" s="14" customFormat="1" ht="16.5" customHeight="1">
      <c r="A21" s="28" t="s">
        <v>33</v>
      </c>
      <c r="B21" s="28"/>
      <c r="C21" s="28"/>
      <c r="D21" s="28"/>
      <c r="E21" s="28"/>
      <c r="F21" s="21">
        <v>2</v>
      </c>
      <c r="G21" s="21"/>
      <c r="H21" s="17">
        <v>1631.4</v>
      </c>
      <c r="I21" s="24">
        <v>1648.3</v>
      </c>
      <c r="J21" s="24">
        <v>1713.8</v>
      </c>
      <c r="K21" s="13" t="s">
        <v>0</v>
      </c>
    </row>
    <row r="22" spans="1:11" s="14" customFormat="1" ht="12.75" customHeight="1">
      <c r="A22" s="29" t="s">
        <v>32</v>
      </c>
      <c r="B22" s="29"/>
      <c r="C22" s="29"/>
      <c r="D22" s="29"/>
      <c r="E22" s="29"/>
      <c r="F22" s="22">
        <v>2</v>
      </c>
      <c r="G22" s="22">
        <v>3</v>
      </c>
      <c r="H22" s="18">
        <v>1631.4</v>
      </c>
      <c r="I22" s="23">
        <v>1648.3</v>
      </c>
      <c r="J22" s="23">
        <v>1713.8</v>
      </c>
      <c r="K22" s="13" t="s">
        <v>0</v>
      </c>
    </row>
    <row r="23" spans="1:11" s="14" customFormat="1" ht="16.5" customHeight="1">
      <c r="A23" s="28" t="s">
        <v>31</v>
      </c>
      <c r="B23" s="28"/>
      <c r="C23" s="28"/>
      <c r="D23" s="28"/>
      <c r="E23" s="28"/>
      <c r="F23" s="21">
        <v>3</v>
      </c>
      <c r="G23" s="21"/>
      <c r="H23" s="17">
        <f>SUM(H24:H26)</f>
        <v>4258.7</v>
      </c>
      <c r="I23" s="17">
        <f t="shared" ref="I23:J23" si="0">SUM(I24:I26)</f>
        <v>3850.3</v>
      </c>
      <c r="J23" s="17">
        <f t="shared" si="0"/>
        <v>3892.4</v>
      </c>
      <c r="K23" s="13" t="s">
        <v>0</v>
      </c>
    </row>
    <row r="24" spans="1:11" s="14" customFormat="1" ht="14.25" customHeight="1">
      <c r="A24" s="29" t="s">
        <v>30</v>
      </c>
      <c r="B24" s="29"/>
      <c r="C24" s="29"/>
      <c r="D24" s="29"/>
      <c r="E24" s="29"/>
      <c r="F24" s="22">
        <v>3</v>
      </c>
      <c r="G24" s="22">
        <v>4</v>
      </c>
      <c r="H24" s="18">
        <v>689.1</v>
      </c>
      <c r="I24" s="23">
        <v>550.29999999999995</v>
      </c>
      <c r="J24" s="23">
        <v>550.29999999999995</v>
      </c>
      <c r="K24" s="13" t="s">
        <v>0</v>
      </c>
    </row>
    <row r="25" spans="1:11" s="14" customFormat="1" ht="27" customHeight="1">
      <c r="A25" s="29" t="s">
        <v>50</v>
      </c>
      <c r="B25" s="29"/>
      <c r="C25" s="29"/>
      <c r="D25" s="29"/>
      <c r="E25" s="29"/>
      <c r="F25" s="22">
        <v>3</v>
      </c>
      <c r="G25" s="22">
        <v>10</v>
      </c>
      <c r="H25" s="18">
        <v>3359.6</v>
      </c>
      <c r="I25" s="23">
        <v>3200</v>
      </c>
      <c r="J25" s="23">
        <v>3200</v>
      </c>
      <c r="K25" s="13" t="s">
        <v>0</v>
      </c>
    </row>
    <row r="26" spans="1:11" s="14" customFormat="1" ht="28.5" customHeight="1">
      <c r="A26" s="29" t="s">
        <v>29</v>
      </c>
      <c r="B26" s="29"/>
      <c r="C26" s="29"/>
      <c r="D26" s="29"/>
      <c r="E26" s="29"/>
      <c r="F26" s="22">
        <v>3</v>
      </c>
      <c r="G26" s="22">
        <v>14</v>
      </c>
      <c r="H26" s="18">
        <v>210</v>
      </c>
      <c r="I26" s="23">
        <v>100</v>
      </c>
      <c r="J26" s="23">
        <v>142.1</v>
      </c>
      <c r="K26" s="13" t="s">
        <v>0</v>
      </c>
    </row>
    <row r="27" spans="1:11" s="14" customFormat="1" ht="17.25" customHeight="1">
      <c r="A27" s="28" t="s">
        <v>28</v>
      </c>
      <c r="B27" s="28"/>
      <c r="C27" s="28"/>
      <c r="D27" s="28"/>
      <c r="E27" s="28"/>
      <c r="F27" s="21">
        <v>4</v>
      </c>
      <c r="G27" s="21"/>
      <c r="H27" s="24">
        <f>SUM(H28:H30)</f>
        <v>8256.7000000000007</v>
      </c>
      <c r="I27" s="24">
        <f>SUM(I28:I30)</f>
        <v>2857.6</v>
      </c>
      <c r="J27" s="24">
        <f>SUM(J28:J30)</f>
        <v>2907.6</v>
      </c>
      <c r="K27" s="13" t="s">
        <v>0</v>
      </c>
    </row>
    <row r="28" spans="1:11" s="14" customFormat="1" ht="15" customHeight="1">
      <c r="A28" s="29" t="s">
        <v>27</v>
      </c>
      <c r="B28" s="29"/>
      <c r="C28" s="29"/>
      <c r="D28" s="29"/>
      <c r="E28" s="29"/>
      <c r="F28" s="22">
        <v>4</v>
      </c>
      <c r="G28" s="22">
        <v>5</v>
      </c>
      <c r="H28" s="18">
        <v>4359.2</v>
      </c>
      <c r="I28" s="23">
        <v>225</v>
      </c>
      <c r="J28" s="23">
        <v>225</v>
      </c>
      <c r="K28" s="13" t="s">
        <v>0</v>
      </c>
    </row>
    <row r="29" spans="1:11" s="14" customFormat="1" ht="13.5" customHeight="1">
      <c r="A29" s="29" t="s">
        <v>47</v>
      </c>
      <c r="B29" s="29"/>
      <c r="C29" s="29"/>
      <c r="D29" s="29"/>
      <c r="E29" s="29"/>
      <c r="F29" s="22">
        <v>4</v>
      </c>
      <c r="G29" s="22">
        <v>8</v>
      </c>
      <c r="H29" s="18">
        <v>490</v>
      </c>
      <c r="I29" s="23">
        <v>50</v>
      </c>
      <c r="J29" s="23">
        <v>100</v>
      </c>
      <c r="K29" s="13" t="s">
        <v>0</v>
      </c>
    </row>
    <row r="30" spans="1:11" s="14" customFormat="1" ht="18" customHeight="1">
      <c r="A30" s="29" t="s">
        <v>26</v>
      </c>
      <c r="B30" s="29"/>
      <c r="C30" s="29"/>
      <c r="D30" s="29"/>
      <c r="E30" s="29"/>
      <c r="F30" s="22">
        <v>4</v>
      </c>
      <c r="G30" s="22">
        <v>12</v>
      </c>
      <c r="H30" s="18">
        <v>3407.5</v>
      </c>
      <c r="I30" s="23">
        <v>2582.6</v>
      </c>
      <c r="J30" s="23">
        <v>2582.6</v>
      </c>
      <c r="K30" s="13" t="s">
        <v>0</v>
      </c>
    </row>
    <row r="31" spans="1:11" ht="18" customHeight="1">
      <c r="A31" s="28" t="s">
        <v>25</v>
      </c>
      <c r="B31" s="28"/>
      <c r="C31" s="28"/>
      <c r="D31" s="28"/>
      <c r="E31" s="28"/>
      <c r="F31" s="21">
        <v>5</v>
      </c>
      <c r="G31" s="21"/>
      <c r="H31" s="17">
        <f>H32+H33</f>
        <v>2278.6000000000004</v>
      </c>
      <c r="I31" s="24">
        <v>1320.2</v>
      </c>
      <c r="J31" s="24">
        <v>1320.2</v>
      </c>
      <c r="K31" s="7" t="s">
        <v>0</v>
      </c>
    </row>
    <row r="32" spans="1:11" s="14" customFormat="1" ht="15" customHeight="1">
      <c r="A32" s="29" t="s">
        <v>24</v>
      </c>
      <c r="B32" s="29"/>
      <c r="C32" s="29"/>
      <c r="D32" s="29"/>
      <c r="E32" s="29"/>
      <c r="F32" s="22">
        <v>5</v>
      </c>
      <c r="G32" s="22">
        <v>1</v>
      </c>
      <c r="H32" s="18">
        <v>2261.8000000000002</v>
      </c>
      <c r="I32" s="23">
        <v>1320.2</v>
      </c>
      <c r="J32" s="23">
        <v>1320.2</v>
      </c>
      <c r="K32" s="13" t="s">
        <v>0</v>
      </c>
    </row>
    <row r="33" spans="1:11" s="14" customFormat="1" ht="15" customHeight="1">
      <c r="A33" s="32" t="s">
        <v>52</v>
      </c>
      <c r="B33" s="33"/>
      <c r="C33" s="33"/>
      <c r="D33" s="33"/>
      <c r="E33" s="34"/>
      <c r="F33" s="22">
        <v>5</v>
      </c>
      <c r="G33" s="22">
        <v>5</v>
      </c>
      <c r="H33" s="18">
        <v>16.8</v>
      </c>
      <c r="I33" s="23">
        <v>0</v>
      </c>
      <c r="J33" s="23">
        <v>0</v>
      </c>
      <c r="K33" s="13"/>
    </row>
    <row r="34" spans="1:11" s="14" customFormat="1" ht="14.25" customHeight="1">
      <c r="A34" s="28" t="s">
        <v>23</v>
      </c>
      <c r="B34" s="28"/>
      <c r="C34" s="28"/>
      <c r="D34" s="28"/>
      <c r="E34" s="28"/>
      <c r="F34" s="21">
        <v>6</v>
      </c>
      <c r="G34" s="21"/>
      <c r="H34" s="17">
        <v>25</v>
      </c>
      <c r="I34" s="24">
        <v>0</v>
      </c>
      <c r="J34" s="24">
        <v>0</v>
      </c>
      <c r="K34" s="13" t="s">
        <v>0</v>
      </c>
    </row>
    <row r="35" spans="1:11" s="14" customFormat="1" ht="18.75" customHeight="1">
      <c r="A35" s="29" t="s">
        <v>22</v>
      </c>
      <c r="B35" s="29"/>
      <c r="C35" s="29"/>
      <c r="D35" s="29"/>
      <c r="E35" s="29"/>
      <c r="F35" s="22">
        <v>6</v>
      </c>
      <c r="G35" s="22">
        <v>5</v>
      </c>
      <c r="H35" s="18">
        <v>25</v>
      </c>
      <c r="I35" s="23">
        <v>0</v>
      </c>
      <c r="J35" s="23">
        <v>0</v>
      </c>
      <c r="K35" s="13" t="s">
        <v>0</v>
      </c>
    </row>
    <row r="36" spans="1:11" s="14" customFormat="1" ht="15" customHeight="1">
      <c r="A36" s="28" t="s">
        <v>21</v>
      </c>
      <c r="B36" s="28"/>
      <c r="C36" s="28"/>
      <c r="D36" s="28"/>
      <c r="E36" s="28"/>
      <c r="F36" s="21">
        <v>7</v>
      </c>
      <c r="G36" s="21"/>
      <c r="H36" s="17">
        <f>SUM(H37:H41)</f>
        <v>259379.09999999998</v>
      </c>
      <c r="I36" s="17">
        <f t="shared" ref="I36:J36" si="1">SUM(I37:I41)</f>
        <v>219139.59999999998</v>
      </c>
      <c r="J36" s="17">
        <f t="shared" si="1"/>
        <v>208515.4</v>
      </c>
      <c r="K36" s="13" t="s">
        <v>0</v>
      </c>
    </row>
    <row r="37" spans="1:11" s="14" customFormat="1" ht="16.5" customHeight="1">
      <c r="A37" s="29" t="s">
        <v>20</v>
      </c>
      <c r="B37" s="29"/>
      <c r="C37" s="29"/>
      <c r="D37" s="29"/>
      <c r="E37" s="29"/>
      <c r="F37" s="22">
        <v>7</v>
      </c>
      <c r="G37" s="22">
        <v>1</v>
      </c>
      <c r="H37" s="18">
        <v>46034.8</v>
      </c>
      <c r="I37" s="23">
        <v>39846.5</v>
      </c>
      <c r="J37" s="23">
        <v>39846.5</v>
      </c>
      <c r="K37" s="13" t="s">
        <v>0</v>
      </c>
    </row>
    <row r="38" spans="1:11" s="14" customFormat="1" ht="15.75" customHeight="1">
      <c r="A38" s="29" t="s">
        <v>19</v>
      </c>
      <c r="B38" s="29"/>
      <c r="C38" s="29"/>
      <c r="D38" s="29"/>
      <c r="E38" s="29"/>
      <c r="F38" s="22">
        <v>7</v>
      </c>
      <c r="G38" s="22">
        <v>2</v>
      </c>
      <c r="H38" s="18">
        <v>176982.5</v>
      </c>
      <c r="I38" s="23">
        <v>142008.29999999999</v>
      </c>
      <c r="J38" s="23">
        <v>137954</v>
      </c>
      <c r="K38" s="13" t="s">
        <v>0</v>
      </c>
    </row>
    <row r="39" spans="1:11" s="14" customFormat="1" ht="15.75" customHeight="1">
      <c r="A39" s="29" t="s">
        <v>18</v>
      </c>
      <c r="B39" s="29"/>
      <c r="C39" s="29"/>
      <c r="D39" s="29"/>
      <c r="E39" s="29"/>
      <c r="F39" s="22">
        <v>7</v>
      </c>
      <c r="G39" s="22">
        <v>3</v>
      </c>
      <c r="H39" s="18">
        <v>30679.4</v>
      </c>
      <c r="I39" s="23">
        <v>31929</v>
      </c>
      <c r="J39" s="23">
        <v>25359.1</v>
      </c>
      <c r="K39" s="13" t="s">
        <v>0</v>
      </c>
    </row>
    <row r="40" spans="1:11" s="14" customFormat="1" ht="15" customHeight="1">
      <c r="A40" s="29" t="s">
        <v>17</v>
      </c>
      <c r="B40" s="29"/>
      <c r="C40" s="29"/>
      <c r="D40" s="29"/>
      <c r="E40" s="29"/>
      <c r="F40" s="22">
        <v>7</v>
      </c>
      <c r="G40" s="22">
        <v>7</v>
      </c>
      <c r="H40" s="18">
        <v>558.79999999999995</v>
      </c>
      <c r="I40" s="23">
        <v>200</v>
      </c>
      <c r="J40" s="23">
        <v>200</v>
      </c>
      <c r="K40" s="13" t="s">
        <v>0</v>
      </c>
    </row>
    <row r="41" spans="1:11" s="14" customFormat="1" ht="16.5" customHeight="1">
      <c r="A41" s="29" t="s">
        <v>16</v>
      </c>
      <c r="B41" s="29"/>
      <c r="C41" s="29"/>
      <c r="D41" s="29"/>
      <c r="E41" s="29"/>
      <c r="F41" s="22">
        <v>7</v>
      </c>
      <c r="G41" s="22">
        <v>9</v>
      </c>
      <c r="H41" s="18">
        <v>5123.6000000000004</v>
      </c>
      <c r="I41" s="23">
        <v>5155.8</v>
      </c>
      <c r="J41" s="23">
        <v>5155.8</v>
      </c>
      <c r="K41" s="13" t="s">
        <v>0</v>
      </c>
    </row>
    <row r="42" spans="1:11" s="14" customFormat="1" ht="15.75" customHeight="1">
      <c r="A42" s="28" t="s">
        <v>15</v>
      </c>
      <c r="B42" s="28"/>
      <c r="C42" s="28"/>
      <c r="D42" s="28"/>
      <c r="E42" s="28"/>
      <c r="F42" s="21">
        <v>8</v>
      </c>
      <c r="G42" s="21"/>
      <c r="H42" s="17">
        <f>SUM(H43:H44)</f>
        <v>53546.5</v>
      </c>
      <c r="I42" s="17">
        <f t="shared" ref="I42:J42" si="2">SUM(I43:I44)</f>
        <v>45348.399999999994</v>
      </c>
      <c r="J42" s="17">
        <f t="shared" si="2"/>
        <v>45348.399999999994</v>
      </c>
      <c r="K42" s="13" t="s">
        <v>0</v>
      </c>
    </row>
    <row r="43" spans="1:11" s="14" customFormat="1" ht="15" customHeight="1">
      <c r="A43" s="29" t="s">
        <v>14</v>
      </c>
      <c r="B43" s="29"/>
      <c r="C43" s="29"/>
      <c r="D43" s="29"/>
      <c r="E43" s="29"/>
      <c r="F43" s="22">
        <v>8</v>
      </c>
      <c r="G43" s="22">
        <v>1</v>
      </c>
      <c r="H43" s="18">
        <v>43322.7</v>
      </c>
      <c r="I43" s="23">
        <v>35094.1</v>
      </c>
      <c r="J43" s="23">
        <v>35094.1</v>
      </c>
      <c r="K43" s="13" t="s">
        <v>0</v>
      </c>
    </row>
    <row r="44" spans="1:11" s="14" customFormat="1" ht="15.75" customHeight="1">
      <c r="A44" s="29" t="s">
        <v>13</v>
      </c>
      <c r="B44" s="29"/>
      <c r="C44" s="29"/>
      <c r="D44" s="29"/>
      <c r="E44" s="29"/>
      <c r="F44" s="22">
        <v>8</v>
      </c>
      <c r="G44" s="22">
        <v>4</v>
      </c>
      <c r="H44" s="18">
        <v>10223.799999999999</v>
      </c>
      <c r="I44" s="23">
        <v>10254.299999999999</v>
      </c>
      <c r="J44" s="23">
        <v>10254.299999999999</v>
      </c>
      <c r="K44" s="13" t="s">
        <v>0</v>
      </c>
    </row>
    <row r="45" spans="1:11" ht="18" customHeight="1">
      <c r="A45" s="28" t="s">
        <v>12</v>
      </c>
      <c r="B45" s="28"/>
      <c r="C45" s="28"/>
      <c r="D45" s="28"/>
      <c r="E45" s="28"/>
      <c r="F45" s="21">
        <v>10</v>
      </c>
      <c r="G45" s="21"/>
      <c r="H45" s="17">
        <f>SUM(H46:H48)</f>
        <v>25687.8</v>
      </c>
      <c r="I45" s="17">
        <f t="shared" ref="I45:J45" si="3">SUM(I46:I48)</f>
        <v>22528.2</v>
      </c>
      <c r="J45" s="17">
        <f t="shared" si="3"/>
        <v>23994</v>
      </c>
      <c r="K45" s="16" t="s">
        <v>0</v>
      </c>
    </row>
    <row r="46" spans="1:11" s="14" customFormat="1" ht="16.5" customHeight="1">
      <c r="A46" s="29" t="s">
        <v>11</v>
      </c>
      <c r="B46" s="29"/>
      <c r="C46" s="29"/>
      <c r="D46" s="29"/>
      <c r="E46" s="29"/>
      <c r="F46" s="22">
        <v>10</v>
      </c>
      <c r="G46" s="22">
        <v>1</v>
      </c>
      <c r="H46" s="18">
        <v>1580.5</v>
      </c>
      <c r="I46" s="23">
        <v>300</v>
      </c>
      <c r="J46" s="23">
        <v>300</v>
      </c>
      <c r="K46" s="19" t="s">
        <v>0</v>
      </c>
    </row>
    <row r="47" spans="1:11" s="14" customFormat="1" ht="15" customHeight="1">
      <c r="A47" s="29" t="s">
        <v>10</v>
      </c>
      <c r="B47" s="29"/>
      <c r="C47" s="29"/>
      <c r="D47" s="29"/>
      <c r="E47" s="29"/>
      <c r="F47" s="22">
        <v>10</v>
      </c>
      <c r="G47" s="22">
        <v>4</v>
      </c>
      <c r="H47" s="18">
        <v>23890</v>
      </c>
      <c r="I47" s="23">
        <v>22228.2</v>
      </c>
      <c r="J47" s="23">
        <v>23694</v>
      </c>
      <c r="K47" s="20"/>
    </row>
    <row r="48" spans="1:11" s="14" customFormat="1" ht="14.25" customHeight="1">
      <c r="A48" s="29" t="s">
        <v>9</v>
      </c>
      <c r="B48" s="29"/>
      <c r="C48" s="29"/>
      <c r="D48" s="29"/>
      <c r="E48" s="29"/>
      <c r="F48" s="22">
        <v>10</v>
      </c>
      <c r="G48" s="22">
        <v>6</v>
      </c>
      <c r="H48" s="18">
        <v>217.3</v>
      </c>
      <c r="I48" s="23">
        <v>0</v>
      </c>
      <c r="J48" s="23">
        <v>0</v>
      </c>
      <c r="K48" s="20"/>
    </row>
    <row r="49" spans="1:11" ht="14.25" customHeight="1">
      <c r="A49" s="28" t="s">
        <v>8</v>
      </c>
      <c r="B49" s="28"/>
      <c r="C49" s="28"/>
      <c r="D49" s="28"/>
      <c r="E49" s="28"/>
      <c r="F49" s="21">
        <v>11</v>
      </c>
      <c r="G49" s="21"/>
      <c r="H49" s="17">
        <f>SUM(H50:H51)</f>
        <v>300</v>
      </c>
      <c r="I49" s="24">
        <v>200</v>
      </c>
      <c r="J49" s="24">
        <v>200</v>
      </c>
      <c r="K49" s="15"/>
    </row>
    <row r="50" spans="1:11" s="14" customFormat="1" ht="14.25" customHeight="1">
      <c r="A50" s="29" t="s">
        <v>7</v>
      </c>
      <c r="B50" s="29"/>
      <c r="C50" s="29"/>
      <c r="D50" s="29"/>
      <c r="E50" s="29"/>
      <c r="F50" s="22">
        <v>11</v>
      </c>
      <c r="G50" s="22">
        <v>1</v>
      </c>
      <c r="H50" s="18">
        <v>166</v>
      </c>
      <c r="I50" s="23">
        <v>100</v>
      </c>
      <c r="J50" s="23">
        <v>100</v>
      </c>
      <c r="K50" s="20"/>
    </row>
    <row r="51" spans="1:11" s="14" customFormat="1" ht="13.5" customHeight="1">
      <c r="A51" s="29" t="s">
        <v>6</v>
      </c>
      <c r="B51" s="29"/>
      <c r="C51" s="29"/>
      <c r="D51" s="29"/>
      <c r="E51" s="29"/>
      <c r="F51" s="22">
        <v>11</v>
      </c>
      <c r="G51" s="22">
        <v>2</v>
      </c>
      <c r="H51" s="18">
        <v>134</v>
      </c>
      <c r="I51" s="23">
        <v>100</v>
      </c>
      <c r="J51" s="23">
        <v>100</v>
      </c>
      <c r="K51" s="20"/>
    </row>
    <row r="52" spans="1:11" ht="15.75" customHeight="1">
      <c r="A52" s="28" t="s">
        <v>5</v>
      </c>
      <c r="B52" s="28"/>
      <c r="C52" s="28"/>
      <c r="D52" s="28"/>
      <c r="E52" s="28"/>
      <c r="F52" s="21">
        <v>14</v>
      </c>
      <c r="G52" s="21"/>
      <c r="H52" s="17">
        <f>SUM(H53:H54)</f>
        <v>72822.899999999994</v>
      </c>
      <c r="I52" s="24">
        <v>26065</v>
      </c>
      <c r="J52" s="24">
        <v>19107</v>
      </c>
      <c r="K52" s="15"/>
    </row>
    <row r="53" spans="1:11" s="14" customFormat="1" ht="15" customHeight="1">
      <c r="A53" s="29" t="s">
        <v>4</v>
      </c>
      <c r="B53" s="29"/>
      <c r="C53" s="29"/>
      <c r="D53" s="29"/>
      <c r="E53" s="29"/>
      <c r="F53" s="22">
        <v>14</v>
      </c>
      <c r="G53" s="22">
        <v>1</v>
      </c>
      <c r="H53" s="18">
        <v>28887.4</v>
      </c>
      <c r="I53" s="23">
        <v>25065</v>
      </c>
      <c r="J53" s="23">
        <v>18107</v>
      </c>
      <c r="K53" s="20"/>
    </row>
    <row r="54" spans="1:11" s="14" customFormat="1" ht="16.5" customHeight="1">
      <c r="A54" s="29" t="s">
        <v>3</v>
      </c>
      <c r="B54" s="29"/>
      <c r="C54" s="29"/>
      <c r="D54" s="29"/>
      <c r="E54" s="29"/>
      <c r="F54" s="22">
        <v>14</v>
      </c>
      <c r="G54" s="22">
        <v>2</v>
      </c>
      <c r="H54" s="18">
        <v>43935.5</v>
      </c>
      <c r="I54" s="23">
        <v>1000</v>
      </c>
      <c r="J54" s="23">
        <v>1000</v>
      </c>
      <c r="K54" s="20"/>
    </row>
    <row r="55" spans="1:11" ht="15.75" customHeight="1">
      <c r="A55" s="28" t="s">
        <v>2</v>
      </c>
      <c r="B55" s="28"/>
      <c r="C55" s="28"/>
      <c r="D55" s="28"/>
      <c r="E55" s="28"/>
      <c r="F55" s="21"/>
      <c r="G55" s="21"/>
      <c r="H55" s="17">
        <v>0</v>
      </c>
      <c r="I55" s="24">
        <v>3944.9</v>
      </c>
      <c r="J55" s="24">
        <v>7889.2</v>
      </c>
    </row>
    <row r="56" spans="1:11" s="14" customFormat="1" ht="15.75" customHeight="1">
      <c r="A56" s="29" t="s">
        <v>2</v>
      </c>
      <c r="B56" s="29"/>
      <c r="C56" s="29"/>
      <c r="D56" s="29"/>
      <c r="E56" s="29"/>
      <c r="F56" s="22"/>
      <c r="G56" s="22"/>
      <c r="H56" s="18">
        <v>0</v>
      </c>
      <c r="I56" s="23">
        <v>3944.9</v>
      </c>
      <c r="J56" s="23">
        <v>7889.2</v>
      </c>
    </row>
    <row r="57" spans="1:11" ht="14.25">
      <c r="A57" s="25" t="s">
        <v>1</v>
      </c>
      <c r="B57" s="25"/>
      <c r="C57" s="25"/>
      <c r="D57" s="25"/>
      <c r="E57" s="25"/>
      <c r="F57" s="26"/>
      <c r="G57" s="26"/>
      <c r="H57" s="24">
        <f>H13+H21+H23+H27+H31+H34+H36+H42+H45+H49+H52</f>
        <v>494019.39999999991</v>
      </c>
      <c r="I57" s="24">
        <f>I13+I21+I23+I27+I31+I34+I36+I42+I45+I49+I52+I55</f>
        <v>373281.7</v>
      </c>
      <c r="J57" s="24">
        <f>J13+J21+J23+J27+J31+J34+J36+J42+J45+J49+J52+J55</f>
        <v>361308.00000000006</v>
      </c>
    </row>
  </sheetData>
  <mergeCells count="49">
    <mergeCell ref="A25:E25"/>
    <mergeCell ref="A37:E37"/>
    <mergeCell ref="A43:E43"/>
    <mergeCell ref="A38:E38"/>
    <mergeCell ref="A26:E26"/>
    <mergeCell ref="A27:E27"/>
    <mergeCell ref="A29:E29"/>
    <mergeCell ref="A34:E34"/>
    <mergeCell ref="A33:E33"/>
    <mergeCell ref="A52:E52"/>
    <mergeCell ref="A41:E41"/>
    <mergeCell ref="A54:E54"/>
    <mergeCell ref="A46:E46"/>
    <mergeCell ref="A39:E39"/>
    <mergeCell ref="A40:E40"/>
    <mergeCell ref="A53:E53"/>
    <mergeCell ref="A56:E56"/>
    <mergeCell ref="A51:E51"/>
    <mergeCell ref="A36:E36"/>
    <mergeCell ref="A28:E28"/>
    <mergeCell ref="A32:E32"/>
    <mergeCell ref="A35:E35"/>
    <mergeCell ref="A30:E30"/>
    <mergeCell ref="A31:E31"/>
    <mergeCell ref="A55:E55"/>
    <mergeCell ref="A42:E42"/>
    <mergeCell ref="A44:E44"/>
    <mergeCell ref="A45:E45"/>
    <mergeCell ref="A47:E47"/>
    <mergeCell ref="A48:E48"/>
    <mergeCell ref="A49:E49"/>
    <mergeCell ref="A50:E50"/>
    <mergeCell ref="A15:E15"/>
    <mergeCell ref="A16:E16"/>
    <mergeCell ref="A22:E22"/>
    <mergeCell ref="A24:E24"/>
    <mergeCell ref="A17:E17"/>
    <mergeCell ref="A20:E20"/>
    <mergeCell ref="A21:E21"/>
    <mergeCell ref="A23:E23"/>
    <mergeCell ref="A19:E19"/>
    <mergeCell ref="A18:E18"/>
    <mergeCell ref="F1:J5"/>
    <mergeCell ref="A13:E13"/>
    <mergeCell ref="A14:E14"/>
    <mergeCell ref="E7:J7"/>
    <mergeCell ref="E8:J8"/>
    <mergeCell ref="E9:J9"/>
    <mergeCell ref="E10:J10"/>
  </mergeCells>
  <pageMargins left="0.19685039370078741" right="0" top="0" bottom="0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Пользователь Windows</cp:lastModifiedBy>
  <cp:lastPrinted>2021-10-18T09:05:50Z</cp:lastPrinted>
  <dcterms:created xsi:type="dcterms:W3CDTF">2018-11-14T14:02:06Z</dcterms:created>
  <dcterms:modified xsi:type="dcterms:W3CDTF">2021-12-27T05:17:49Z</dcterms:modified>
</cp:coreProperties>
</file>